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utwaw-my.sharepoint.com/personal/marianna_wroblewska_pw_edu_pl/Documents/_ZP/PRZETARGI 2024/WIM.ZP.28.2024 Metale art 11.5/Zaproszenie ofertowe/Ogłoszenie/Załączniki/"/>
    </mc:Choice>
  </mc:AlternateContent>
  <xr:revisionPtr revIDLastSave="184" documentId="8_{89E92583-9AC0-421E-BBE2-E696C657CF81}" xr6:coauthVersionLast="47" xr6:coauthVersionMax="47" xr10:uidLastSave="{B30E2EF6-B411-48F7-9F6E-3B9D49763334}"/>
  <bookViews>
    <workbookView xWindow="1590" yWindow="345" windowWidth="27180" windowHeight="14895" xr2:uid="{00000000-000D-0000-FFFF-FFFF00000000}"/>
  </bookViews>
  <sheets>
    <sheet name="Cz. 1 Proszek3D" sheetId="2" r:id="rId1"/>
    <sheet name="Cz. 2 Proszki" sheetId="18" r:id="rId2"/>
    <sheet name="Cz. 3 Proszki inne" sheetId="5" r:id="rId3"/>
    <sheet name="CZ. 4 Proszki zawierające REE " sheetId="19" r:id="rId4"/>
    <sheet name="Cz. 5 Pręty" sheetId="20" r:id="rId5"/>
    <sheet name="CZ. 6 Inne-nikiel" sheetId="23" r:id="rId6"/>
  </sheets>
  <definedNames>
    <definedName name="_xlnm._FilterDatabase" localSheetId="0" hidden="1">'Cz. 1 Proszek3D'!$A$2:$L$6</definedName>
    <definedName name="_xlnm._FilterDatabase" localSheetId="1" hidden="1">'Cz. 2 Proszki'!$A$2:$L$5</definedName>
    <definedName name="_xlnm._FilterDatabase" localSheetId="2" hidden="1">'Cz. 3 Proszki inne'!$A$2:$L$6</definedName>
    <definedName name="_xlnm.Print_Area" localSheetId="0">'Cz. 1 Proszek3D'!$A$1:$L$8</definedName>
    <definedName name="_xlnm.Print_Area" localSheetId="1">'Cz. 2 Proszki'!$A$1:$L$7</definedName>
    <definedName name="_xlnm.Print_Area" localSheetId="2">'Cz. 3 Proszki inne'!$A$1:$L$8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9" l="1"/>
  <c r="J5" i="23"/>
  <c r="J6" i="23"/>
  <c r="I5" i="23"/>
  <c r="I6" i="23"/>
  <c r="H5" i="23"/>
  <c r="H6" i="23"/>
  <c r="I5" i="2"/>
  <c r="H5" i="2"/>
  <c r="J5" i="2" s="1"/>
  <c r="I7" i="23"/>
  <c r="H7" i="23"/>
  <c r="J7" i="23" s="1"/>
  <c r="I4" i="23"/>
  <c r="I8" i="23" s="1"/>
  <c r="H4" i="23"/>
  <c r="J4" i="23" s="1"/>
  <c r="J8" i="23" l="1"/>
  <c r="K5" i="2"/>
  <c r="K4" i="23"/>
  <c r="K8" i="23" s="1"/>
  <c r="K7" i="23"/>
  <c r="H8" i="20" l="1"/>
  <c r="I8" i="20"/>
  <c r="I7" i="20"/>
  <c r="H7" i="20"/>
  <c r="J8" i="20" s="1"/>
  <c r="J9" i="20" s="1"/>
  <c r="I6" i="20"/>
  <c r="H6" i="20"/>
  <c r="J6" i="20" s="1"/>
  <c r="I5" i="20"/>
  <c r="H5" i="20"/>
  <c r="J5" i="20" s="1"/>
  <c r="I4" i="20"/>
  <c r="H4" i="20"/>
  <c r="J4" i="20" s="1"/>
  <c r="K8" i="20" l="1"/>
  <c r="K9" i="20" s="1"/>
  <c r="I9" i="20"/>
  <c r="J7" i="20"/>
  <c r="K4" i="20"/>
  <c r="K6" i="20"/>
  <c r="K5" i="20"/>
  <c r="K7" i="20"/>
  <c r="I5" i="19"/>
  <c r="I6" i="19" s="1"/>
  <c r="H5" i="19"/>
  <c r="J5" i="19" s="1"/>
  <c r="J6" i="19" s="1"/>
  <c r="H4" i="19"/>
  <c r="J4" i="19" s="1"/>
  <c r="K5" i="19" l="1"/>
  <c r="K6" i="19" s="1"/>
  <c r="K4" i="19"/>
  <c r="I5" i="18" l="1"/>
  <c r="H5" i="18"/>
  <c r="J5" i="18" s="1"/>
  <c r="I4" i="18"/>
  <c r="H4" i="18"/>
  <c r="J4" i="18" s="1"/>
  <c r="I4" i="5"/>
  <c r="H4" i="5"/>
  <c r="J4" i="5" s="1"/>
  <c r="I6" i="5"/>
  <c r="H6" i="5"/>
  <c r="J6" i="5" s="1"/>
  <c r="H5" i="5"/>
  <c r="J5" i="5" s="1"/>
  <c r="I5" i="5"/>
  <c r="J6" i="18" l="1"/>
  <c r="I6" i="18"/>
  <c r="K5" i="18"/>
  <c r="K4" i="18"/>
  <c r="K6" i="18" s="1"/>
  <c r="K5" i="5"/>
  <c r="J7" i="5"/>
  <c r="K4" i="5"/>
  <c r="I7" i="5"/>
  <c r="K6" i="5"/>
  <c r="K7" i="5" l="1"/>
  <c r="I4" i="2"/>
  <c r="I6" i="2" s="1"/>
  <c r="H4" i="2"/>
  <c r="J4" i="2" s="1"/>
  <c r="J6" i="2" s="1"/>
  <c r="K4" i="2" l="1"/>
  <c r="K6" i="2" s="1"/>
</calcChain>
</file>

<file path=xl/sharedStrings.xml><?xml version="1.0" encoding="utf-8"?>
<sst xmlns="http://schemas.openxmlformats.org/spreadsheetml/2006/main" count="153" uniqueCount="71">
  <si>
    <t>Formularz asortymentowo-cenowy 
Część 1 
Proszek 3D</t>
  </si>
  <si>
    <t>Lp.</t>
  </si>
  <si>
    <t>Nazwa</t>
  </si>
  <si>
    <t>Szczegółowy opis techniczny przedmiotu zamówienia</t>
  </si>
  <si>
    <t>J.M.</t>
  </si>
  <si>
    <t>Ilość</t>
  </si>
  <si>
    <t>Cena jednostkowa netto</t>
  </si>
  <si>
    <t>Stawka VAT</t>
  </si>
  <si>
    <t xml:space="preserve"> Jednostkowa kwota VAT</t>
  </si>
  <si>
    <t xml:space="preserve">Suma netto </t>
  </si>
  <si>
    <t>Suma VAT</t>
  </si>
  <si>
    <t>Suma brutto</t>
  </si>
  <si>
    <t>Nazwa oferowanego produktu / Dodatkowe informacje</t>
  </si>
  <si>
    <t>1.</t>
  </si>
  <si>
    <t>Proszek Ti 6242</t>
  </si>
  <si>
    <t>Proszek sferyczny stopu tytanu Ti-6Al-2Sn-4Zr-2Mo (6242), zakres wielkości cząstek od 10 do70 mikrometrów, do zastosowania do druku LPBF. 
- Proszek sferyczny Ti-6Al-2Sn-4Zr-2Mo-0.08Si (Ti-6242)
- Wielkość 15-45 micrometrów
- Prędkość przepływu według normy ASTM B964: max. 15s/50g
- Gęstość proszku według normy ASTM B417: minimum 2.30g/cm3
- rozkład wielkości według normy ASTM B214: &gt;63um max 0.2%; &gt;45um max 10%; &lt;45um min. 90%
- rozkład wielkości według normy ASTM B822: D10 um min 17%, max 24%; D50 um min 30%, max 36%; D90 um min 42%, max 50%; &lt;15 um max 5%
- Normy dotyczące proszku (również normy badań): AMS 7002, AMS 7014, ASTM B214, ASTM B215, ASTM B417, ASTM B527, ASTM B822, ASTM B964, ISO/ASTM 52904, EN 10204
- Informacje na temat przechowywania proszku oraz przygotowywania go do procesu LPBF.</t>
  </si>
  <si>
    <t>kg</t>
  </si>
  <si>
    <t>Proszek AlSi10Mg</t>
  </si>
  <si>
    <t>SUMA</t>
  </si>
  <si>
    <t>Nazwa oferowanego produktu</t>
  </si>
  <si>
    <r>
      <t>Nanoproszek Al</t>
    </r>
    <r>
      <rPr>
        <vertAlign val="subscript"/>
        <sz val="11"/>
        <color theme="1"/>
        <rFont val="Times New Roman"/>
        <family val="1"/>
        <charset val="238"/>
      </rPr>
      <t>2</t>
    </r>
    <r>
      <rPr>
        <sz val="11"/>
        <color theme="1"/>
        <rFont val="Times New Roman"/>
        <family val="1"/>
        <charset val="238"/>
      </rPr>
      <t>O</t>
    </r>
    <r>
      <rPr>
        <vertAlign val="subscript"/>
        <sz val="11"/>
        <color theme="1"/>
        <rFont val="Times New Roman"/>
        <family val="1"/>
        <charset val="238"/>
      </rPr>
      <t>3</t>
    </r>
  </si>
  <si>
    <t>Nanoproszek tlenku glinu (sumarycznie 200 g), czystość &gt;99.9%, średnia wielkość cząstek &lt; 50 nm; 100 g</t>
  </si>
  <si>
    <t>op.</t>
  </si>
  <si>
    <t>Krzemionka-tlenek glinu</t>
  </si>
  <si>
    <r>
      <t>proszek krzemionki-tlenku glinu, SiO</t>
    </r>
    <r>
      <rPr>
        <vertAlign val="subscript"/>
        <sz val="11"/>
        <rFont val="Times New Roman"/>
        <family val="1"/>
        <charset val="238"/>
      </rPr>
      <t>2</t>
    </r>
    <r>
      <rPr>
        <sz val="11"/>
        <rFont val="Times New Roman"/>
        <family val="1"/>
        <charset val="238"/>
      </rPr>
      <t>/Al</t>
    </r>
    <r>
      <rPr>
        <vertAlign val="subscript"/>
        <sz val="11"/>
        <rFont val="Times New Roman"/>
        <family val="1"/>
        <charset val="238"/>
      </rPr>
      <t>2</t>
    </r>
    <r>
      <rPr>
        <sz val="11"/>
        <rFont val="Times New Roman"/>
        <family val="1"/>
        <charset val="238"/>
      </rPr>
      <t>O</t>
    </r>
    <r>
      <rPr>
        <vertAlign val="subscript"/>
        <sz val="11"/>
        <rFont val="Times New Roman"/>
        <family val="1"/>
        <charset val="238"/>
      </rPr>
      <t>3</t>
    </r>
    <r>
      <rPr>
        <sz val="11"/>
        <rFont val="Times New Roman"/>
        <family val="1"/>
        <charset val="238"/>
      </rPr>
      <t>, przeznaczenie jako nośnik do katalizy, grade 135, numer CAS: 1335-30-4</t>
    </r>
  </si>
  <si>
    <t>Nikiel na krzemionce/tlenku glinu</t>
  </si>
  <si>
    <r>
      <t>proszek niklu na krzemionce/tlenku glinu, Ni na SiO</t>
    </r>
    <r>
      <rPr>
        <vertAlign val="subscript"/>
        <sz val="11"/>
        <rFont val="Times New Roman"/>
        <family val="1"/>
        <charset val="238"/>
      </rPr>
      <t>2</t>
    </r>
    <r>
      <rPr>
        <sz val="11"/>
        <rFont val="Times New Roman"/>
        <family val="1"/>
        <charset val="238"/>
      </rPr>
      <t>/Al</t>
    </r>
    <r>
      <rPr>
        <vertAlign val="subscript"/>
        <sz val="11"/>
        <rFont val="Times New Roman"/>
        <family val="1"/>
        <charset val="238"/>
      </rPr>
      <t>2</t>
    </r>
    <r>
      <rPr>
        <sz val="11"/>
        <rFont val="Times New Roman"/>
        <family val="1"/>
        <charset val="238"/>
      </rPr>
      <t>O</t>
    </r>
    <r>
      <rPr>
        <vertAlign val="subscript"/>
        <sz val="11"/>
        <rFont val="Times New Roman"/>
        <family val="1"/>
        <charset val="238"/>
      </rPr>
      <t>3</t>
    </r>
    <r>
      <rPr>
        <sz val="11"/>
        <rFont val="Times New Roman"/>
        <family val="1"/>
        <charset val="238"/>
      </rPr>
      <t>, zakres etykietowania ~65 wt. % loading, powierzchnia: ~175 m2/g, oczyszczone na drodze redukcji i stabilizacji, 1 op.=100 g</t>
    </r>
  </si>
  <si>
    <r>
      <rPr>
        <strike/>
        <sz val="11"/>
        <rFont val="Times New Roman"/>
        <family val="1"/>
        <charset val="238"/>
      </rPr>
      <t xml:space="preserve">
</t>
    </r>
    <r>
      <rPr>
        <sz val="11"/>
        <rFont val="Times New Roman"/>
        <family val="1"/>
        <charset val="238"/>
      </rPr>
      <t>op.</t>
    </r>
  </si>
  <si>
    <t>Proszek magnezu</t>
  </si>
  <si>
    <t>wielkość cząstek -325 mesh, czystość 99,8%.</t>
  </si>
  <si>
    <t>op. 100g</t>
  </si>
  <si>
    <t>proszek molibdenu</t>
  </si>
  <si>
    <t>Mikrometryczny proszek molibdenu o nieregularnym kształcie z zaokrąglonymi krawędziami, średnia wielkość cząstek &lt;5 µm, czystość: min. 99,9%.</t>
  </si>
  <si>
    <t>1000 g</t>
  </si>
  <si>
    <t>Proszek Nd-Pr-Fe-Co-Ti-Zr-B</t>
  </si>
  <si>
    <t xml:space="preserve">Proszek sferyczny stopu stopu Nd7.5Pr0.7Zr2.6Ti2.5Co2.5Fe75B8.8, średni zakres wielkości cząstek od 35-50 mikrometrów. Proszek do zastosowanie w druku LPBF. </t>
  </si>
  <si>
    <t>2.</t>
  </si>
  <si>
    <t>Proszek NdB6</t>
  </si>
  <si>
    <t>Wysokiej czystości proszek borku neodymu ozakresie wielkości cząstek poniżej mesh 500, czyli mniejsza niż 25 mikrometrów. Czystość proszku powinna wynosić conajmniej 99.5%.</t>
  </si>
  <si>
    <t>Nazwa (gatunek stali)</t>
  </si>
  <si>
    <t>Tytan grade 2</t>
  </si>
  <si>
    <t>wałek fi60x150 mm</t>
  </si>
  <si>
    <t>szt.</t>
  </si>
  <si>
    <t>Tytan grade 5</t>
  </si>
  <si>
    <t>Wolfroam</t>
  </si>
  <si>
    <t>pręt okrągły fi6x300 mm</t>
  </si>
  <si>
    <t>Molibden</t>
  </si>
  <si>
    <t>pręt okrągły fi6x500 mm</t>
  </si>
  <si>
    <t>blacha 6x300x320 mm</t>
  </si>
  <si>
    <t>taśma niklowa</t>
  </si>
  <si>
    <t>taśma niklowa do zgrzewania oporowego ogniw, lita, bez perforacji, grubość 0,2 mm, szerokość 8 mm, długość sumaryczna 15 mb</t>
  </si>
  <si>
    <t>mb</t>
  </si>
  <si>
    <t>projekt studencki „Wpływ parametrów zgrzewania oporowego na właściwości złączy ogniw litowych”</t>
  </si>
  <si>
    <t>taśma niklowa do zgrzewania oporowego ogniw, lita, bez perforacji, grubość 0,15 mm, szerokość 8 mm, długość sumaryczna 15 mb</t>
  </si>
  <si>
    <t>3.</t>
  </si>
  <si>
    <t>taśma niklowa do zgrzewania oporowego ogniw, lita, bez perforacji, grubość 0,12 mm, szerokość 8 mm, długość sumaryczna 15 mb</t>
  </si>
  <si>
    <t>4.</t>
  </si>
  <si>
    <t>taśma niklowa do zgrzewania oporowego ogniw, lita, bez perforacji, grubość 0,1 mm, szerokość 5 mm, długość sumaryczna 15 mb</t>
  </si>
  <si>
    <t>UWAGA!!! Zamawiający wymaga złożenia kart charakterystyki wydanych przez producenta proszku</t>
  </si>
  <si>
    <t xml:space="preserve">Formularz asortymentowo-cenowy 
Część 5
Pręty </t>
  </si>
  <si>
    <t>Formularz asortymentowo-cenowy 
Część 6
Inne - nikiel</t>
  </si>
  <si>
    <r>
      <t>Formularz asortymentowo-cenowy</t>
    </r>
    <r>
      <rPr>
        <b/>
        <sz val="14"/>
        <color rgb="FFFF0000"/>
        <rFont val="Times New Roman"/>
        <family val="1"/>
        <charset val="238"/>
      </rPr>
      <t xml:space="preserve"> 
</t>
    </r>
    <r>
      <rPr>
        <b/>
        <sz val="14"/>
        <color theme="1"/>
        <rFont val="Times New Roman"/>
        <family val="1"/>
        <charset val="238"/>
      </rPr>
      <t xml:space="preserve">Cześć 2
Proszki </t>
    </r>
  </si>
  <si>
    <r>
      <t>Formularz asortymentowo-cenowy</t>
    </r>
    <r>
      <rPr>
        <b/>
        <sz val="14"/>
        <color rgb="FFFF0000"/>
        <rFont val="Times New Roman"/>
        <family val="1"/>
        <charset val="238"/>
      </rPr>
      <t xml:space="preserve"> 
</t>
    </r>
    <r>
      <rPr>
        <b/>
        <sz val="14"/>
        <color theme="1"/>
        <rFont val="Times New Roman"/>
        <family val="1"/>
        <charset val="238"/>
      </rPr>
      <t>Część 3 
Proszki inne</t>
    </r>
  </si>
  <si>
    <t xml:space="preserve">Formularz asortymentowo-cenowy 
Część 4
Proszki metaliczne zawierające pierwiastki ziem rzadkich </t>
  </si>
  <si>
    <t>Proszek sferyczny stopu aluminium AlSi10Mg, zakres wielkości cząstek od 15 do 60 mikrometrów, do zastosowania do druku LPBF.
- skład chemiczny [% wag]: Si 9-11; Mg min 0,2 max 0,5; pozostałe pierwiastki całościowo max 1,6;  
- wielkość cząstek proszku 15-60 mikrometrów;
- sypkość mniejsza niż 90s/50g
- rozkład wielkości cząstek proszku: D10 max 25 um; D50 30-40 um; D90 50-60 um;
- szczegółowe informacje na temat przechowywania proszku oraz przygotowywania go do procesu LPBF.</t>
  </si>
  <si>
    <t>Załącznik 2D do Zaproszenia</t>
  </si>
  <si>
    <t>Załącznik 2F do Zaproszenia</t>
  </si>
  <si>
    <t>Załącznik 2E do Zaproszenia</t>
  </si>
  <si>
    <t>Załącznik 2C do Zaproszenia</t>
  </si>
  <si>
    <t>Załącznik 2B do Zaproszenia</t>
  </si>
  <si>
    <t>Załącznik 2A do Zaproszenia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</si>
</sst>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 * #,##0.00_)\ &quot;PLN&quot;_ ;_ * \(#,##0.00\)\ &quot;PLN&quot;_ ;_ * &quot;-&quot;??_)\ &quot;PLN&quot;_ ;_ @_ "/>
  </numFmts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8"/>
      <name val="Calibri"/>
      <family val="2"/>
      <scheme val="minor"/>
    </font>
    <font>
      <b/>
      <sz val="8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vertAlign val="subscript"/>
      <sz val="11"/>
      <color theme="1"/>
      <name val="Times New Roman"/>
      <family val="1"/>
      <charset val="238"/>
    </font>
    <font>
      <vertAlign val="subscript"/>
      <sz val="11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u/>
      <sz val="12"/>
      <color theme="10"/>
      <name val="Calibri"/>
      <family val="2"/>
      <scheme val="minor"/>
    </font>
    <font>
      <strike/>
      <sz val="11"/>
      <name val="Times New Roman"/>
      <family val="1"/>
      <charset val="238"/>
    </font>
    <font>
      <b/>
      <sz val="11"/>
      <color rgb="FF3F3F3F"/>
      <name val="Calibri"/>
      <family val="2"/>
      <charset val="238"/>
      <scheme val="minor"/>
    </font>
    <font>
      <b/>
      <sz val="11"/>
      <color rgb="FF3F3F3F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2F2F2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indexed="64"/>
      </right>
      <top style="thin">
        <color indexed="64"/>
      </top>
      <bottom style="thin">
        <color rgb="FF3F3F3F"/>
      </bottom>
      <diagonal/>
    </border>
    <border>
      <left style="thin">
        <color indexed="64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6" fillId="3" borderId="11" applyNumberFormat="0" applyAlignment="0" applyProtection="0"/>
  </cellStyleXfs>
  <cellXfs count="62">
    <xf numFmtId="0" fontId="0" fillId="0" borderId="0" xfId="0"/>
    <xf numFmtId="44" fontId="6" fillId="0" borderId="3" xfId="0" applyNumberFormat="1" applyFont="1" applyBorder="1" applyAlignment="1" applyProtection="1">
      <alignment horizontal="center" vertical="center" wrapText="1"/>
      <protection locked="0"/>
    </xf>
    <xf numFmtId="9" fontId="6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right" vertical="center" wrapText="1"/>
    </xf>
    <xf numFmtId="164" fontId="4" fillId="2" borderId="4" xfId="1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4" fontId="4" fillId="2" borderId="3" xfId="1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44" fontId="6" fillId="0" borderId="3" xfId="0" applyNumberFormat="1" applyFont="1" applyBorder="1" applyAlignment="1">
      <alignment horizontal="center" vertical="center" wrapText="1"/>
    </xf>
    <xf numFmtId="44" fontId="10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164" fontId="6" fillId="2" borderId="3" xfId="1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/>
    </xf>
    <xf numFmtId="44" fontId="6" fillId="0" borderId="3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0" fillId="0" borderId="0" xfId="0" applyAlignment="1">
      <alignment wrapText="1"/>
    </xf>
    <xf numFmtId="0" fontId="6" fillId="2" borderId="5" xfId="0" applyFont="1" applyFill="1" applyBorder="1" applyAlignment="1">
      <alignment horizontal="center" vertical="center" wrapText="1"/>
    </xf>
    <xf numFmtId="44" fontId="6" fillId="0" borderId="5" xfId="0" applyNumberFormat="1" applyFont="1" applyBorder="1" applyAlignment="1">
      <alignment horizontal="center" vertical="center" wrapText="1"/>
    </xf>
    <xf numFmtId="44" fontId="0" fillId="0" borderId="0" xfId="0" applyNumberForma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/>
    </xf>
    <xf numFmtId="9" fontId="6" fillId="0" borderId="9" xfId="0" applyNumberFormat="1" applyFont="1" applyBorder="1" applyAlignment="1" applyProtection="1">
      <alignment horizontal="center" vertical="center" wrapText="1"/>
      <protection locked="0"/>
    </xf>
    <xf numFmtId="0" fontId="14" fillId="0" borderId="3" xfId="2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>
      <alignment horizontal="center" vertical="center" wrapText="1"/>
    </xf>
    <xf numFmtId="0" fontId="17" fillId="3" borderId="11" xfId="3" applyFont="1" applyAlignment="1">
      <alignment horizontal="center"/>
    </xf>
    <xf numFmtId="0" fontId="6" fillId="2" borderId="12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center" vertical="center" wrapText="1"/>
    </xf>
    <xf numFmtId="9" fontId="6" fillId="0" borderId="14" xfId="0" applyNumberFormat="1" applyFont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</cellXfs>
  <cellStyles count="4">
    <cellStyle name="Dane wyjściowe" xfId="3" builtinId="21"/>
    <cellStyle name="Hiperłącze" xfId="2" builtinId="8"/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B5" zoomScale="90" zoomScaleNormal="90" workbookViewId="0">
      <selection activeCell="D21" sqref="D21"/>
    </sheetView>
  </sheetViews>
  <sheetFormatPr defaultColWidth="11" defaultRowHeight="15.75" x14ac:dyDescent="0.25"/>
  <cols>
    <col min="2" max="2" width="20.5" bestFit="1" customWidth="1"/>
    <col min="3" max="3" width="52" style="17" customWidth="1"/>
    <col min="4" max="4" width="14.125" customWidth="1"/>
    <col min="5" max="5" width="8.625"/>
    <col min="6" max="6" width="13.875" customWidth="1"/>
    <col min="7" max="7" width="13.125" customWidth="1"/>
    <col min="8" max="8" width="16.875" customWidth="1"/>
    <col min="9" max="9" width="18.625" customWidth="1"/>
    <col min="10" max="10" width="15.625" customWidth="1"/>
    <col min="11" max="11" width="19.375" customWidth="1"/>
    <col min="12" max="12" width="42.5" customWidth="1"/>
    <col min="13" max="13" width="13.5" customWidth="1"/>
  </cols>
  <sheetData>
    <row r="1" spans="1:13" ht="61.5" customHeight="1" x14ac:dyDescent="0.25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7" t="s">
        <v>70</v>
      </c>
    </row>
    <row r="2" spans="1:13" ht="25.5" x14ac:dyDescent="0.25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9" t="s">
        <v>9</v>
      </c>
      <c r="J2" s="8" t="s">
        <v>10</v>
      </c>
      <c r="K2" s="8" t="s">
        <v>11</v>
      </c>
      <c r="L2" s="10" t="s">
        <v>12</v>
      </c>
    </row>
    <row r="3" spans="1:13" x14ac:dyDescent="0.25">
      <c r="A3" s="11">
        <v>1</v>
      </c>
      <c r="B3" s="11">
        <v>2</v>
      </c>
      <c r="C3" s="11">
        <v>3</v>
      </c>
      <c r="D3" s="11">
        <v>4</v>
      </c>
      <c r="E3" s="11">
        <v>5</v>
      </c>
      <c r="F3" s="11">
        <v>6</v>
      </c>
      <c r="G3" s="11">
        <v>7</v>
      </c>
      <c r="H3" s="11">
        <v>8</v>
      </c>
      <c r="I3" s="12">
        <v>9</v>
      </c>
      <c r="J3" s="11">
        <v>10</v>
      </c>
      <c r="K3" s="11">
        <v>11</v>
      </c>
      <c r="L3" s="13">
        <v>12</v>
      </c>
    </row>
    <row r="4" spans="1:13" ht="255" x14ac:dyDescent="0.25">
      <c r="A4" s="5" t="s">
        <v>13</v>
      </c>
      <c r="B4" s="5" t="s">
        <v>14</v>
      </c>
      <c r="C4" s="47" t="s">
        <v>15</v>
      </c>
      <c r="D4" s="5" t="s">
        <v>16</v>
      </c>
      <c r="E4" s="5">
        <v>10</v>
      </c>
      <c r="F4" s="28"/>
      <c r="G4" s="2">
        <v>0.23</v>
      </c>
      <c r="H4" s="27">
        <f t="shared" ref="H4:H5" si="0">F4*G4</f>
        <v>0</v>
      </c>
      <c r="I4" s="27">
        <f t="shared" ref="I4:I5" si="1">F4*E4</f>
        <v>0</v>
      </c>
      <c r="J4" s="27">
        <f t="shared" ref="J4:J5" si="2">H4*E4</f>
        <v>0</v>
      </c>
      <c r="K4" s="27">
        <f t="shared" ref="K4:K5" si="3">I4+J4</f>
        <v>0</v>
      </c>
      <c r="L4" s="3"/>
      <c r="M4" s="29"/>
    </row>
    <row r="5" spans="1:13" ht="203.25" customHeight="1" x14ac:dyDescent="0.25">
      <c r="A5" s="46">
        <v>2</v>
      </c>
      <c r="B5" s="46" t="s">
        <v>17</v>
      </c>
      <c r="C5" s="48" t="s">
        <v>64</v>
      </c>
      <c r="D5" s="49" t="s">
        <v>16</v>
      </c>
      <c r="E5" s="46">
        <v>35</v>
      </c>
      <c r="F5" s="38"/>
      <c r="G5" s="45">
        <v>0.23</v>
      </c>
      <c r="H5" s="27">
        <f t="shared" si="0"/>
        <v>0</v>
      </c>
      <c r="I5" s="27">
        <f t="shared" si="1"/>
        <v>0</v>
      </c>
      <c r="J5" s="27">
        <f t="shared" si="2"/>
        <v>0</v>
      </c>
      <c r="K5" s="27">
        <f t="shared" si="3"/>
        <v>0</v>
      </c>
      <c r="L5" s="3"/>
      <c r="M5" s="29"/>
    </row>
    <row r="6" spans="1:13" x14ac:dyDescent="0.25">
      <c r="A6" s="52" t="s">
        <v>18</v>
      </c>
      <c r="B6" s="53"/>
      <c r="C6" s="53"/>
      <c r="D6" s="53"/>
      <c r="E6" s="53"/>
      <c r="F6" s="53"/>
      <c r="G6" s="54"/>
      <c r="H6" s="55"/>
      <c r="I6" s="15">
        <f>SUM(I4:I5)</f>
        <v>0</v>
      </c>
      <c r="J6" s="15">
        <f t="shared" ref="J6:K6" si="4">SUM(J4:J5)</f>
        <v>0</v>
      </c>
      <c r="K6" s="15">
        <f t="shared" si="4"/>
        <v>0</v>
      </c>
      <c r="L6" s="16"/>
    </row>
    <row r="9" spans="1:13" ht="16.5" thickBot="1" x14ac:dyDescent="0.3"/>
    <row r="10" spans="1:13" ht="19.5" thickBot="1" x14ac:dyDescent="0.35">
      <c r="B10" s="59" t="s">
        <v>58</v>
      </c>
      <c r="C10" s="60"/>
      <c r="D10" s="60"/>
      <c r="E10" s="60"/>
      <c r="F10" s="60"/>
      <c r="G10" s="60"/>
      <c r="H10" s="60"/>
      <c r="I10" s="60"/>
      <c r="J10" s="60"/>
      <c r="K10" s="61"/>
    </row>
  </sheetData>
  <sheetProtection selectLockedCells="1"/>
  <autoFilter ref="A2:L6" xr:uid="{00000000-0009-0000-0000-000000000000}"/>
  <mergeCells count="3">
    <mergeCell ref="A1:K1"/>
    <mergeCell ref="A6:H6"/>
    <mergeCell ref="B10:K10"/>
  </mergeCells>
  <pageMargins left="0.7" right="0.7" top="0.75" bottom="0.75" header="0.3" footer="0.3"/>
  <pageSetup paperSize="9" scale="49" orientation="landscape" r:id="rId1"/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1"/>
  <sheetViews>
    <sheetView topLeftCell="E1" zoomScale="90" zoomScaleNormal="90" workbookViewId="0">
      <selection activeCell="L2" sqref="L2"/>
    </sheetView>
  </sheetViews>
  <sheetFormatPr defaultColWidth="11" defaultRowHeight="15.75" x14ac:dyDescent="0.25"/>
  <cols>
    <col min="1" max="1" width="7.75" customWidth="1"/>
    <col min="2" max="2" width="20.5" style="19" bestFit="1" customWidth="1"/>
    <col min="3" max="3" width="52" style="26" customWidth="1"/>
    <col min="4" max="4" width="14.125" customWidth="1"/>
    <col min="6" max="6" width="13.875" customWidth="1"/>
    <col min="7" max="7" width="13.125" customWidth="1"/>
    <col min="8" max="8" width="15.75" customWidth="1"/>
    <col min="9" max="9" width="18.75" customWidth="1"/>
    <col min="10" max="10" width="15.625" customWidth="1"/>
    <col min="11" max="11" width="19.375" customWidth="1"/>
    <col min="12" max="12" width="42.5" customWidth="1"/>
    <col min="13" max="13" width="77.625" customWidth="1"/>
  </cols>
  <sheetData>
    <row r="1" spans="1:13" ht="81" customHeight="1" x14ac:dyDescent="0.25">
      <c r="A1" s="50" t="s">
        <v>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7" t="s">
        <v>69</v>
      </c>
    </row>
    <row r="2" spans="1:13" ht="25.5" x14ac:dyDescent="0.25">
      <c r="A2" s="10" t="s">
        <v>1</v>
      </c>
      <c r="B2" s="10" t="s">
        <v>2</v>
      </c>
      <c r="C2" s="21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8" t="s">
        <v>9</v>
      </c>
      <c r="J2" s="10" t="s">
        <v>10</v>
      </c>
      <c r="K2" s="10" t="s">
        <v>11</v>
      </c>
      <c r="L2" s="10" t="s">
        <v>19</v>
      </c>
    </row>
    <row r="3" spans="1:13" x14ac:dyDescent="0.25">
      <c r="A3" s="20">
        <v>1</v>
      </c>
      <c r="B3" s="20">
        <v>2</v>
      </c>
      <c r="C3" s="5">
        <v>3</v>
      </c>
      <c r="D3" s="20">
        <v>4</v>
      </c>
      <c r="E3" s="20">
        <v>5</v>
      </c>
      <c r="F3" s="20">
        <v>6</v>
      </c>
      <c r="G3" s="20">
        <v>7</v>
      </c>
      <c r="H3" s="20">
        <v>8</v>
      </c>
      <c r="I3" s="20">
        <v>9</v>
      </c>
      <c r="J3" s="20">
        <v>10</v>
      </c>
      <c r="K3" s="20">
        <v>11</v>
      </c>
      <c r="L3" s="22">
        <v>12</v>
      </c>
    </row>
    <row r="4" spans="1:13" x14ac:dyDescent="0.25">
      <c r="A4" s="4">
        <v>1</v>
      </c>
      <c r="B4" s="34" t="s">
        <v>28</v>
      </c>
      <c r="C4" s="6" t="s">
        <v>29</v>
      </c>
      <c r="D4" s="4" t="s">
        <v>30</v>
      </c>
      <c r="E4" s="4">
        <v>1</v>
      </c>
      <c r="F4" s="1"/>
      <c r="G4" s="2">
        <v>0.23</v>
      </c>
      <c r="H4" s="14">
        <f t="shared" ref="H4:H5" si="0">F4*G4</f>
        <v>0</v>
      </c>
      <c r="I4" s="14">
        <f t="shared" ref="I4:I5" si="1">F4*E4</f>
        <v>0</v>
      </c>
      <c r="J4" s="14">
        <f t="shared" ref="J4:J5" si="2">H4*E4</f>
        <v>0</v>
      </c>
      <c r="K4" s="14">
        <f t="shared" ref="K4:K5" si="3">I4+J4</f>
        <v>0</v>
      </c>
      <c r="L4" s="3"/>
    </row>
    <row r="5" spans="1:13" ht="45" x14ac:dyDescent="0.25">
      <c r="A5" s="4">
        <v>2</v>
      </c>
      <c r="B5" s="34" t="s">
        <v>31</v>
      </c>
      <c r="C5" s="35" t="s">
        <v>32</v>
      </c>
      <c r="D5" s="4" t="s">
        <v>33</v>
      </c>
      <c r="E5" s="4">
        <v>1</v>
      </c>
      <c r="F5" s="1"/>
      <c r="G5" s="2">
        <v>0.23</v>
      </c>
      <c r="H5" s="14">
        <f t="shared" si="0"/>
        <v>0</v>
      </c>
      <c r="I5" s="14">
        <f t="shared" si="1"/>
        <v>0</v>
      </c>
      <c r="J5" s="14">
        <f t="shared" si="2"/>
        <v>0</v>
      </c>
      <c r="K5" s="14">
        <f t="shared" si="3"/>
        <v>0</v>
      </c>
      <c r="L5" s="40"/>
    </row>
    <row r="6" spans="1:13" x14ac:dyDescent="0.25">
      <c r="A6" s="56" t="s">
        <v>18</v>
      </c>
      <c r="B6" s="54"/>
      <c r="C6" s="54"/>
      <c r="D6" s="54"/>
      <c r="E6" s="54"/>
      <c r="F6" s="54"/>
      <c r="G6" s="54"/>
      <c r="H6" s="55"/>
      <c r="I6" s="15">
        <f>SUM(I4:I5)</f>
        <v>0</v>
      </c>
      <c r="J6" s="15">
        <f>SUM(J4:J5)</f>
        <v>0</v>
      </c>
      <c r="K6" s="15">
        <f>SUM(K4:K5)</f>
        <v>0</v>
      </c>
      <c r="L6" s="33"/>
      <c r="M6" s="33"/>
    </row>
    <row r="7" spans="1:13" x14ac:dyDescent="0.25">
      <c r="B7" s="23"/>
      <c r="C7" s="24"/>
      <c r="D7" s="23"/>
      <c r="E7" s="23"/>
      <c r="F7" s="32"/>
      <c r="G7" s="25"/>
      <c r="H7" s="25"/>
      <c r="I7" s="25"/>
      <c r="J7" s="25"/>
      <c r="K7" s="25"/>
      <c r="L7" s="25"/>
    </row>
    <row r="8" spans="1:13" x14ac:dyDescent="0.25">
      <c r="B8" s="23"/>
      <c r="C8" s="24"/>
      <c r="D8" s="23"/>
      <c r="E8" s="23"/>
      <c r="F8" s="25"/>
      <c r="G8" s="25"/>
      <c r="H8" s="25"/>
      <c r="I8" s="25"/>
      <c r="J8" s="25"/>
      <c r="K8" s="25"/>
      <c r="L8" s="25"/>
    </row>
    <row r="9" spans="1:13" x14ac:dyDescent="0.25">
      <c r="B9" s="23"/>
      <c r="C9" s="24"/>
      <c r="D9" s="23"/>
      <c r="E9" s="23"/>
      <c r="F9" s="25"/>
      <c r="G9" s="25"/>
      <c r="H9" s="25"/>
      <c r="I9" s="25"/>
      <c r="J9" s="25"/>
      <c r="K9" s="25"/>
      <c r="L9" s="25"/>
    </row>
    <row r="10" spans="1:13" x14ac:dyDescent="0.25">
      <c r="B10" s="23"/>
      <c r="C10" s="24"/>
      <c r="D10" s="23"/>
      <c r="E10" s="23"/>
      <c r="F10" s="25"/>
      <c r="G10" s="25"/>
      <c r="H10" s="25"/>
      <c r="I10" s="25"/>
      <c r="J10" s="25"/>
      <c r="K10" s="25"/>
      <c r="L10" s="25"/>
    </row>
    <row r="11" spans="1:13" x14ac:dyDescent="0.25">
      <c r="B11" s="23"/>
      <c r="C11" s="24"/>
      <c r="D11" s="23"/>
      <c r="E11" s="23"/>
      <c r="F11" s="25"/>
      <c r="G11" s="25"/>
      <c r="H11" s="25"/>
      <c r="I11" s="25"/>
      <c r="J11" s="25"/>
      <c r="K11" s="25"/>
      <c r="L11" s="25"/>
    </row>
    <row r="12" spans="1:13" x14ac:dyDescent="0.25">
      <c r="B12" s="23"/>
      <c r="C12" s="24"/>
      <c r="D12" s="23"/>
      <c r="E12" s="23"/>
      <c r="F12" s="25"/>
      <c r="G12" s="25"/>
      <c r="H12" s="25"/>
      <c r="I12" s="25"/>
      <c r="J12" s="25"/>
      <c r="K12" s="25"/>
      <c r="L12" s="25"/>
    </row>
    <row r="13" spans="1:13" x14ac:dyDescent="0.25">
      <c r="B13" s="23"/>
      <c r="C13" s="24"/>
      <c r="D13" s="23"/>
      <c r="E13" s="23"/>
      <c r="F13" s="25"/>
      <c r="G13" s="25"/>
      <c r="H13" s="25"/>
      <c r="I13" s="25"/>
      <c r="J13" s="25"/>
      <c r="K13" s="25"/>
      <c r="L13" s="25"/>
    </row>
    <row r="14" spans="1:13" x14ac:dyDescent="0.25">
      <c r="B14" s="23"/>
      <c r="C14" s="24"/>
      <c r="D14" s="23"/>
      <c r="E14" s="23"/>
      <c r="F14" s="25"/>
      <c r="G14" s="25"/>
      <c r="H14" s="25"/>
      <c r="I14" s="25"/>
      <c r="J14" s="25"/>
      <c r="K14" s="25"/>
      <c r="L14" s="25"/>
    </row>
    <row r="15" spans="1:13" x14ac:dyDescent="0.25">
      <c r="B15" s="23"/>
      <c r="C15" s="24"/>
      <c r="D15" s="23"/>
      <c r="E15" s="23"/>
      <c r="F15" s="25"/>
      <c r="G15" s="25"/>
      <c r="H15" s="25"/>
      <c r="I15" s="25"/>
      <c r="J15" s="25"/>
      <c r="K15" s="25"/>
      <c r="L15" s="25"/>
    </row>
    <row r="16" spans="1:13" x14ac:dyDescent="0.25">
      <c r="B16" s="23"/>
      <c r="C16" s="24"/>
      <c r="D16" s="25"/>
      <c r="E16" s="25"/>
      <c r="F16" s="25"/>
      <c r="G16" s="25"/>
      <c r="H16" s="25"/>
      <c r="I16" s="25"/>
      <c r="J16" s="25"/>
      <c r="K16" s="25"/>
      <c r="L16" s="25"/>
    </row>
    <row r="17" spans="2:12" x14ac:dyDescent="0.25">
      <c r="B17" s="23"/>
      <c r="C17" s="24"/>
      <c r="D17" s="25"/>
      <c r="E17" s="25"/>
      <c r="F17" s="25"/>
      <c r="G17" s="25"/>
      <c r="H17" s="25"/>
      <c r="I17" s="25"/>
      <c r="J17" s="25"/>
      <c r="K17" s="25"/>
      <c r="L17" s="25"/>
    </row>
    <row r="18" spans="2:12" x14ac:dyDescent="0.25">
      <c r="B18" s="23"/>
      <c r="C18" s="24"/>
      <c r="D18" s="25"/>
      <c r="E18" s="25"/>
      <c r="F18" s="25"/>
      <c r="G18" s="25"/>
      <c r="H18" s="25"/>
      <c r="I18" s="25"/>
      <c r="J18" s="25"/>
      <c r="K18" s="25"/>
      <c r="L18" s="25"/>
    </row>
    <row r="19" spans="2:12" x14ac:dyDescent="0.25"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25"/>
    </row>
    <row r="20" spans="2:12" x14ac:dyDescent="0.25">
      <c r="B20" s="23"/>
      <c r="C20" s="24"/>
      <c r="D20" s="25"/>
      <c r="E20" s="25"/>
      <c r="F20" s="25"/>
      <c r="G20" s="25"/>
      <c r="H20" s="25"/>
      <c r="I20" s="25"/>
      <c r="J20" s="25"/>
      <c r="K20" s="25"/>
      <c r="L20" s="25"/>
    </row>
    <row r="21" spans="2:12" x14ac:dyDescent="0.25"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25"/>
    </row>
  </sheetData>
  <sheetProtection selectLockedCells="1"/>
  <autoFilter ref="A2:L5" xr:uid="{00000000-0009-0000-0000-000003000000}"/>
  <mergeCells count="2">
    <mergeCell ref="A1:K1"/>
    <mergeCell ref="A6:H6"/>
  </mergeCells>
  <pageMargins left="0.7" right="0.7" top="0.75" bottom="0.75" header="0.3" footer="0.3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2"/>
  <sheetViews>
    <sheetView zoomScale="90" zoomScaleNormal="90" workbookViewId="0">
      <selection activeCell="L1" sqref="L1"/>
    </sheetView>
  </sheetViews>
  <sheetFormatPr defaultColWidth="11" defaultRowHeight="15.75" x14ac:dyDescent="0.25"/>
  <cols>
    <col min="1" max="1" width="7.75" customWidth="1"/>
    <col min="2" max="2" width="20.5" style="19" bestFit="1" customWidth="1"/>
    <col min="3" max="3" width="52" style="26" customWidth="1"/>
    <col min="4" max="4" width="14.125" customWidth="1"/>
    <col min="5" max="5" width="9"/>
    <col min="6" max="6" width="13.875" customWidth="1"/>
    <col min="7" max="7" width="13.125" customWidth="1"/>
    <col min="8" max="8" width="15.75" customWidth="1"/>
    <col min="9" max="9" width="18.75" customWidth="1"/>
    <col min="10" max="10" width="15.625" customWidth="1"/>
    <col min="11" max="11" width="19.375" customWidth="1"/>
    <col min="12" max="12" width="42.5" customWidth="1"/>
    <col min="13" max="13" width="77.625" customWidth="1"/>
  </cols>
  <sheetData>
    <row r="1" spans="1:13" ht="81" customHeight="1" x14ac:dyDescent="0.25">
      <c r="A1" s="50" t="s">
        <v>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7" t="s">
        <v>68</v>
      </c>
    </row>
    <row r="2" spans="1:13" ht="25.5" x14ac:dyDescent="0.25">
      <c r="A2" s="10" t="s">
        <v>1</v>
      </c>
      <c r="B2" s="10" t="s">
        <v>2</v>
      </c>
      <c r="C2" s="21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8" t="s">
        <v>9</v>
      </c>
      <c r="J2" s="10" t="s">
        <v>10</v>
      </c>
      <c r="K2" s="10" t="s">
        <v>11</v>
      </c>
      <c r="L2" s="10" t="s">
        <v>19</v>
      </c>
    </row>
    <row r="3" spans="1:13" x14ac:dyDescent="0.25">
      <c r="A3" s="20">
        <v>1</v>
      </c>
      <c r="B3" s="20">
        <v>2</v>
      </c>
      <c r="C3" s="5">
        <v>3</v>
      </c>
      <c r="D3" s="20">
        <v>4</v>
      </c>
      <c r="E3" s="20">
        <v>5</v>
      </c>
      <c r="F3" s="20">
        <v>6</v>
      </c>
      <c r="G3" s="20">
        <v>7</v>
      </c>
      <c r="H3" s="20">
        <v>8</v>
      </c>
      <c r="I3" s="20">
        <v>9</v>
      </c>
      <c r="J3" s="20">
        <v>10</v>
      </c>
      <c r="K3" s="20">
        <v>11</v>
      </c>
      <c r="L3" s="22">
        <v>12</v>
      </c>
    </row>
    <row r="4" spans="1:13" ht="30" x14ac:dyDescent="0.25">
      <c r="A4" s="4">
        <v>1</v>
      </c>
      <c r="B4" s="4" t="s">
        <v>20</v>
      </c>
      <c r="C4" s="6" t="s">
        <v>21</v>
      </c>
      <c r="D4" s="4" t="s">
        <v>22</v>
      </c>
      <c r="E4" s="4">
        <v>1</v>
      </c>
      <c r="F4" s="1"/>
      <c r="G4" s="2">
        <v>0.23</v>
      </c>
      <c r="H4" s="14">
        <f t="shared" ref="H4:H6" si="0">F4*G4</f>
        <v>0</v>
      </c>
      <c r="I4" s="14">
        <f t="shared" ref="I4:I6" si="1">F4*E4</f>
        <v>0</v>
      </c>
      <c r="J4" s="14">
        <f t="shared" ref="J4:J6" si="2">H4*E4</f>
        <v>0</v>
      </c>
      <c r="K4" s="14">
        <f t="shared" ref="K4:K6" si="3">I4+J4</f>
        <v>0</v>
      </c>
      <c r="L4" s="3"/>
    </row>
    <row r="5" spans="1:13" ht="39.75" customHeight="1" x14ac:dyDescent="0.25">
      <c r="A5" s="4">
        <v>2</v>
      </c>
      <c r="B5" s="34" t="s">
        <v>23</v>
      </c>
      <c r="C5" s="35" t="s">
        <v>24</v>
      </c>
      <c r="D5" s="4" t="s">
        <v>16</v>
      </c>
      <c r="E5" s="4">
        <v>1</v>
      </c>
      <c r="F5" s="1"/>
      <c r="G5" s="2">
        <v>0.23</v>
      </c>
      <c r="H5" s="14">
        <f t="shared" si="0"/>
        <v>0</v>
      </c>
      <c r="I5" s="14">
        <f t="shared" si="1"/>
        <v>0</v>
      </c>
      <c r="J5" s="14">
        <f t="shared" si="2"/>
        <v>0</v>
      </c>
      <c r="K5" s="14">
        <f t="shared" si="3"/>
        <v>0</v>
      </c>
      <c r="L5" s="3"/>
    </row>
    <row r="6" spans="1:13" ht="64.5" customHeight="1" x14ac:dyDescent="0.25">
      <c r="A6" s="4">
        <v>3</v>
      </c>
      <c r="B6" s="30" t="s">
        <v>25</v>
      </c>
      <c r="C6" s="35" t="s">
        <v>26</v>
      </c>
      <c r="D6" s="41" t="s">
        <v>27</v>
      </c>
      <c r="E6" s="4">
        <v>1</v>
      </c>
      <c r="F6" s="1"/>
      <c r="G6" s="2">
        <v>0.23</v>
      </c>
      <c r="H6" s="31">
        <f t="shared" si="0"/>
        <v>0</v>
      </c>
      <c r="I6" s="31">
        <f t="shared" si="1"/>
        <v>0</v>
      </c>
      <c r="J6" s="31">
        <f t="shared" si="2"/>
        <v>0</v>
      </c>
      <c r="K6" s="31">
        <f t="shared" si="3"/>
        <v>0</v>
      </c>
      <c r="L6" s="3"/>
    </row>
    <row r="7" spans="1:13" x14ac:dyDescent="0.25">
      <c r="A7" s="56" t="s">
        <v>18</v>
      </c>
      <c r="B7" s="54"/>
      <c r="C7" s="54"/>
      <c r="D7" s="54"/>
      <c r="E7" s="54"/>
      <c r="F7" s="54"/>
      <c r="G7" s="54"/>
      <c r="H7" s="55"/>
      <c r="I7" s="15">
        <f>SUM(I4:I6)</f>
        <v>0</v>
      </c>
      <c r="J7" s="15">
        <f>SUM(J4:J6)</f>
        <v>0</v>
      </c>
      <c r="K7" s="15">
        <f>SUM(K4:K6)</f>
        <v>0</v>
      </c>
      <c r="L7" s="33"/>
      <c r="M7" s="33"/>
    </row>
    <row r="8" spans="1:13" x14ac:dyDescent="0.25">
      <c r="B8" s="23"/>
      <c r="C8" s="24"/>
      <c r="D8" s="23"/>
      <c r="E8" s="23"/>
      <c r="F8" s="32"/>
      <c r="G8" s="25"/>
      <c r="H8" s="25"/>
      <c r="I8" s="25"/>
      <c r="J8" s="25"/>
      <c r="K8" s="25"/>
      <c r="L8" s="25"/>
    </row>
    <row r="9" spans="1:13" x14ac:dyDescent="0.25">
      <c r="B9" s="23"/>
      <c r="C9" s="24"/>
      <c r="D9" s="23"/>
      <c r="E9" s="23"/>
      <c r="F9" s="25"/>
      <c r="G9" s="25"/>
      <c r="H9" s="25"/>
      <c r="I9" s="25"/>
      <c r="J9" s="25"/>
      <c r="K9" s="25"/>
      <c r="L9" s="25"/>
    </row>
    <row r="10" spans="1:13" x14ac:dyDescent="0.25">
      <c r="B10" s="23"/>
      <c r="C10" s="24"/>
      <c r="D10" s="23"/>
      <c r="E10" s="23"/>
      <c r="F10" s="25"/>
      <c r="G10" s="25"/>
      <c r="H10" s="25"/>
      <c r="I10" s="25"/>
      <c r="J10" s="25"/>
      <c r="K10" s="25"/>
      <c r="L10" s="25"/>
    </row>
    <row r="11" spans="1:13" x14ac:dyDescent="0.25">
      <c r="B11" s="23"/>
      <c r="C11" s="24"/>
      <c r="D11" s="23"/>
      <c r="E11" s="23"/>
      <c r="F11" s="25"/>
      <c r="G11" s="25"/>
      <c r="H11" s="25"/>
      <c r="I11" s="25"/>
      <c r="J11" s="25"/>
      <c r="K11" s="25"/>
      <c r="L11" s="25"/>
    </row>
    <row r="12" spans="1:13" x14ac:dyDescent="0.25">
      <c r="B12" s="23"/>
      <c r="C12" s="24"/>
      <c r="D12" s="23"/>
      <c r="E12" s="23"/>
      <c r="F12" s="25"/>
      <c r="G12" s="25"/>
      <c r="H12" s="25"/>
      <c r="I12" s="25"/>
      <c r="J12" s="25"/>
      <c r="K12" s="25"/>
      <c r="L12" s="25"/>
    </row>
    <row r="13" spans="1:13" x14ac:dyDescent="0.25">
      <c r="B13" s="23"/>
      <c r="C13" s="24"/>
      <c r="D13" s="23"/>
      <c r="E13" s="23"/>
      <c r="F13" s="25"/>
      <c r="G13" s="25"/>
      <c r="H13" s="25"/>
      <c r="I13" s="25"/>
      <c r="J13" s="25"/>
      <c r="K13" s="25"/>
      <c r="L13" s="25"/>
    </row>
    <row r="14" spans="1:13" x14ac:dyDescent="0.25">
      <c r="B14" s="23"/>
      <c r="C14" s="24"/>
      <c r="D14" s="23"/>
      <c r="E14" s="23"/>
      <c r="F14" s="25"/>
      <c r="G14" s="25"/>
      <c r="H14" s="25"/>
      <c r="I14" s="25"/>
      <c r="J14" s="25"/>
      <c r="K14" s="25"/>
      <c r="L14" s="25"/>
    </row>
    <row r="15" spans="1:13" x14ac:dyDescent="0.25">
      <c r="B15" s="23"/>
      <c r="C15" s="24"/>
      <c r="D15" s="23"/>
      <c r="E15" s="23"/>
      <c r="F15" s="25"/>
      <c r="G15" s="25"/>
      <c r="H15" s="25"/>
      <c r="I15" s="25"/>
      <c r="J15" s="25"/>
      <c r="K15" s="25"/>
      <c r="L15" s="25"/>
    </row>
    <row r="16" spans="1:13" x14ac:dyDescent="0.25">
      <c r="B16" s="23"/>
      <c r="C16" s="24"/>
      <c r="D16" s="23"/>
      <c r="E16" s="23"/>
      <c r="F16" s="25"/>
      <c r="G16" s="25"/>
      <c r="H16" s="25"/>
      <c r="I16" s="25"/>
      <c r="J16" s="25"/>
      <c r="K16" s="25"/>
      <c r="L16" s="25"/>
    </row>
    <row r="17" spans="2:12" x14ac:dyDescent="0.25">
      <c r="B17" s="23"/>
      <c r="C17" s="24"/>
      <c r="D17" s="25"/>
      <c r="E17" s="25"/>
      <c r="F17" s="25"/>
      <c r="G17" s="25"/>
      <c r="H17" s="25"/>
      <c r="I17" s="25"/>
      <c r="J17" s="25"/>
      <c r="K17" s="25"/>
      <c r="L17" s="25"/>
    </row>
    <row r="18" spans="2:12" x14ac:dyDescent="0.25">
      <c r="B18" s="23"/>
      <c r="C18" s="24"/>
      <c r="D18" s="25"/>
      <c r="E18" s="25"/>
      <c r="F18" s="25"/>
      <c r="G18" s="25"/>
      <c r="H18" s="25"/>
      <c r="I18" s="25"/>
      <c r="J18" s="25"/>
      <c r="K18" s="25"/>
      <c r="L18" s="25"/>
    </row>
    <row r="19" spans="2:12" x14ac:dyDescent="0.25"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25"/>
    </row>
    <row r="20" spans="2:12" x14ac:dyDescent="0.25">
      <c r="B20" s="23"/>
      <c r="C20" s="24"/>
      <c r="D20" s="25"/>
      <c r="E20" s="25"/>
      <c r="F20" s="25"/>
      <c r="G20" s="25"/>
      <c r="H20" s="25"/>
      <c r="I20" s="25"/>
      <c r="J20" s="25"/>
      <c r="K20" s="25"/>
      <c r="L20" s="25"/>
    </row>
    <row r="21" spans="2:12" x14ac:dyDescent="0.25"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25"/>
    </row>
    <row r="22" spans="2:12" x14ac:dyDescent="0.25">
      <c r="B22" s="23"/>
      <c r="C22" s="24"/>
      <c r="D22" s="25"/>
      <c r="E22" s="25"/>
      <c r="F22" s="25"/>
      <c r="G22" s="25"/>
      <c r="H22" s="25"/>
      <c r="I22" s="25"/>
      <c r="J22" s="25"/>
      <c r="K22" s="25"/>
      <c r="L22" s="25"/>
    </row>
  </sheetData>
  <sheetProtection selectLockedCells="1"/>
  <autoFilter ref="A2:L6" xr:uid="{00000000-0009-0000-0000-000001000000}"/>
  <mergeCells count="2">
    <mergeCell ref="A1:K1"/>
    <mergeCell ref="A7:H7"/>
  </mergeCells>
  <phoneticPr fontId="8" type="noConversion"/>
  <pageMargins left="0.7" right="0.7" top="0.75" bottom="0.75" header="0.3" footer="0.3"/>
  <pageSetup paperSize="9" scale="4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"/>
  <sheetViews>
    <sheetView topLeftCell="D1" workbookViewId="0">
      <selection activeCell="H20" sqref="H20"/>
    </sheetView>
  </sheetViews>
  <sheetFormatPr defaultRowHeight="15.75" x14ac:dyDescent="0.25"/>
  <cols>
    <col min="2" max="2" width="20.5" bestFit="1" customWidth="1"/>
    <col min="3" max="3" width="52" customWidth="1"/>
    <col min="4" max="4" width="14.125" customWidth="1"/>
    <col min="6" max="6" width="13.875" customWidth="1"/>
    <col min="7" max="7" width="13.125" customWidth="1"/>
    <col min="8" max="8" width="16.875" customWidth="1"/>
    <col min="9" max="9" width="18.625" customWidth="1"/>
    <col min="10" max="10" width="15.625" customWidth="1"/>
    <col min="11" max="11" width="19.375" customWidth="1"/>
    <col min="12" max="12" width="42.5" customWidth="1"/>
  </cols>
  <sheetData>
    <row r="1" spans="1:12" ht="64.5" customHeight="1" x14ac:dyDescent="0.25">
      <c r="A1" s="50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7" t="s">
        <v>65</v>
      </c>
    </row>
    <row r="2" spans="1:12" ht="25.5" x14ac:dyDescent="0.25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9" t="s">
        <v>9</v>
      </c>
      <c r="J2" s="8" t="s">
        <v>10</v>
      </c>
      <c r="K2" s="8" t="s">
        <v>11</v>
      </c>
      <c r="L2" s="10" t="s">
        <v>19</v>
      </c>
    </row>
    <row r="3" spans="1:12" x14ac:dyDescent="0.25">
      <c r="A3" s="11">
        <v>1</v>
      </c>
      <c r="B3" s="11">
        <v>2</v>
      </c>
      <c r="C3" s="11">
        <v>3</v>
      </c>
      <c r="D3" s="11">
        <v>4</v>
      </c>
      <c r="E3" s="11">
        <v>5</v>
      </c>
      <c r="F3" s="36">
        <v>6</v>
      </c>
      <c r="G3" s="11">
        <v>7</v>
      </c>
      <c r="H3" s="11">
        <v>8</v>
      </c>
      <c r="I3" s="12">
        <v>9</v>
      </c>
      <c r="J3" s="11">
        <v>10</v>
      </c>
      <c r="K3" s="11">
        <v>11</v>
      </c>
      <c r="L3" s="13">
        <v>12</v>
      </c>
    </row>
    <row r="4" spans="1:12" ht="60" x14ac:dyDescent="0.25">
      <c r="A4" s="4" t="s">
        <v>13</v>
      </c>
      <c r="B4" s="4" t="s">
        <v>34</v>
      </c>
      <c r="C4" s="6" t="s">
        <v>35</v>
      </c>
      <c r="D4" s="4" t="s">
        <v>16</v>
      </c>
      <c r="E4" s="37">
        <v>10</v>
      </c>
      <c r="F4" s="38"/>
      <c r="G4" s="39">
        <v>0.23</v>
      </c>
      <c r="H4" s="27">
        <f t="shared" ref="H4:H5" si="0">F4*G4</f>
        <v>0</v>
      </c>
      <c r="I4" s="27">
        <f>F4*E4</f>
        <v>0</v>
      </c>
      <c r="J4" s="27">
        <f t="shared" ref="J4:J5" si="1">H4*E4</f>
        <v>0</v>
      </c>
      <c r="K4" s="27">
        <f t="shared" ref="K4:K5" si="2">I4+J4</f>
        <v>0</v>
      </c>
      <c r="L4" s="3"/>
    </row>
    <row r="5" spans="1:12" ht="45" x14ac:dyDescent="0.25">
      <c r="A5" s="4" t="s">
        <v>36</v>
      </c>
      <c r="B5" s="4" t="s">
        <v>37</v>
      </c>
      <c r="C5" s="6" t="s">
        <v>38</v>
      </c>
      <c r="D5" s="4" t="s">
        <v>16</v>
      </c>
      <c r="E5" s="37">
        <v>1</v>
      </c>
      <c r="F5" s="38"/>
      <c r="G5" s="39">
        <v>0.23</v>
      </c>
      <c r="H5" s="27">
        <f t="shared" si="0"/>
        <v>0</v>
      </c>
      <c r="I5" s="27">
        <f t="shared" ref="I4:I5" si="3">F5*E5</f>
        <v>0</v>
      </c>
      <c r="J5" s="27">
        <f t="shared" si="1"/>
        <v>0</v>
      </c>
      <c r="K5" s="27">
        <f t="shared" si="2"/>
        <v>0</v>
      </c>
      <c r="L5" s="3"/>
    </row>
    <row r="6" spans="1:12" x14ac:dyDescent="0.25">
      <c r="A6" s="52" t="s">
        <v>18</v>
      </c>
      <c r="B6" s="53"/>
      <c r="C6" s="53"/>
      <c r="D6" s="53"/>
      <c r="E6" s="53"/>
      <c r="F6" s="53"/>
      <c r="G6" s="53"/>
      <c r="H6" s="57"/>
      <c r="I6" s="15">
        <f>SUM(I5:I5)</f>
        <v>0</v>
      </c>
      <c r="J6" s="15">
        <f>SUM(J5:J5)</f>
        <v>0</v>
      </c>
      <c r="K6" s="15">
        <f>SUM(K5:K5)</f>
        <v>0</v>
      </c>
    </row>
  </sheetData>
  <mergeCells count="2">
    <mergeCell ref="A1:K1"/>
    <mergeCell ref="A6:H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"/>
  <sheetViews>
    <sheetView workbookViewId="0">
      <selection activeCell="L2" sqref="L2"/>
    </sheetView>
  </sheetViews>
  <sheetFormatPr defaultRowHeight="15.75" x14ac:dyDescent="0.25"/>
  <cols>
    <col min="2" max="2" width="15.625" customWidth="1"/>
    <col min="3" max="3" width="23.25" customWidth="1"/>
    <col min="12" max="12" width="42.5" customWidth="1"/>
  </cols>
  <sheetData>
    <row r="1" spans="1:12" ht="81.75" customHeight="1" x14ac:dyDescent="0.25">
      <c r="A1" s="50" t="s">
        <v>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7" t="s">
        <v>67</v>
      </c>
    </row>
    <row r="2" spans="1:12" ht="51" x14ac:dyDescent="0.25">
      <c r="A2" s="10" t="s">
        <v>1</v>
      </c>
      <c r="B2" s="10" t="s">
        <v>39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8" t="s">
        <v>9</v>
      </c>
      <c r="J2" s="10" t="s">
        <v>10</v>
      </c>
      <c r="K2" s="10" t="s">
        <v>11</v>
      </c>
      <c r="L2" s="10" t="s">
        <v>19</v>
      </c>
    </row>
    <row r="3" spans="1:12" x14ac:dyDescent="0.25">
      <c r="A3" s="20">
        <v>3</v>
      </c>
      <c r="B3" s="20">
        <v>2</v>
      </c>
      <c r="C3" s="20">
        <v>3</v>
      </c>
      <c r="D3" s="20">
        <v>4</v>
      </c>
      <c r="E3" s="20">
        <v>5</v>
      </c>
      <c r="F3" s="20">
        <v>6</v>
      </c>
      <c r="G3" s="20">
        <v>7</v>
      </c>
      <c r="H3" s="20">
        <v>8</v>
      </c>
      <c r="I3" s="20">
        <v>9</v>
      </c>
      <c r="J3" s="20">
        <v>10</v>
      </c>
      <c r="K3" s="20">
        <v>11</v>
      </c>
      <c r="L3" s="13">
        <v>12</v>
      </c>
    </row>
    <row r="4" spans="1:12" x14ac:dyDescent="0.25">
      <c r="A4" s="4">
        <v>1</v>
      </c>
      <c r="B4" s="42" t="s">
        <v>40</v>
      </c>
      <c r="C4" s="6" t="s">
        <v>41</v>
      </c>
      <c r="D4" s="4" t="s">
        <v>42</v>
      </c>
      <c r="E4" s="4">
        <v>1</v>
      </c>
      <c r="F4" s="1"/>
      <c r="G4" s="2">
        <v>0.23</v>
      </c>
      <c r="H4" s="27">
        <f t="shared" ref="H4:H8" si="0">F4*G4</f>
        <v>0</v>
      </c>
      <c r="I4" s="27">
        <f t="shared" ref="I4:I8" si="1">F4*E4</f>
        <v>0</v>
      </c>
      <c r="J4" s="27">
        <f t="shared" ref="J4:J7" si="2">H4*E4</f>
        <v>0</v>
      </c>
      <c r="K4" s="27">
        <f t="shared" ref="K4:K6" si="3">I4+J4</f>
        <v>0</v>
      </c>
      <c r="L4" s="3"/>
    </row>
    <row r="5" spans="1:12" x14ac:dyDescent="0.25">
      <c r="A5" s="4">
        <v>2</v>
      </c>
      <c r="B5" s="42" t="s">
        <v>43</v>
      </c>
      <c r="C5" s="6" t="s">
        <v>41</v>
      </c>
      <c r="D5" s="4" t="s">
        <v>42</v>
      </c>
      <c r="E5" s="4">
        <v>1</v>
      </c>
      <c r="F5" s="1"/>
      <c r="G5" s="2">
        <v>0.23</v>
      </c>
      <c r="H5" s="27">
        <f t="shared" si="0"/>
        <v>0</v>
      </c>
      <c r="I5" s="27">
        <f t="shared" si="1"/>
        <v>0</v>
      </c>
      <c r="J5" s="27">
        <f t="shared" si="2"/>
        <v>0</v>
      </c>
      <c r="K5" s="27">
        <f t="shared" si="3"/>
        <v>0</v>
      </c>
      <c r="L5" s="3"/>
    </row>
    <row r="6" spans="1:12" x14ac:dyDescent="0.25">
      <c r="A6" s="4">
        <v>3</v>
      </c>
      <c r="B6" s="42" t="s">
        <v>44</v>
      </c>
      <c r="C6" s="6" t="s">
        <v>45</v>
      </c>
      <c r="D6" s="4" t="s">
        <v>42</v>
      </c>
      <c r="E6" s="4">
        <v>1</v>
      </c>
      <c r="F6" s="1"/>
      <c r="G6" s="2">
        <v>0.23</v>
      </c>
      <c r="H6" s="27">
        <f t="shared" si="0"/>
        <v>0</v>
      </c>
      <c r="I6" s="27">
        <f t="shared" si="1"/>
        <v>0</v>
      </c>
      <c r="J6" s="27">
        <f t="shared" si="2"/>
        <v>0</v>
      </c>
      <c r="K6" s="27">
        <f t="shared" si="3"/>
        <v>0</v>
      </c>
      <c r="L6" s="3"/>
    </row>
    <row r="7" spans="1:12" x14ac:dyDescent="0.25">
      <c r="A7" s="4">
        <v>4</v>
      </c>
      <c r="B7" s="42" t="s">
        <v>46</v>
      </c>
      <c r="C7" s="6" t="s">
        <v>47</v>
      </c>
      <c r="D7" s="4" t="s">
        <v>42</v>
      </c>
      <c r="E7" s="4">
        <v>1</v>
      </c>
      <c r="F7" s="1"/>
      <c r="G7" s="2">
        <v>0.23</v>
      </c>
      <c r="H7" s="27">
        <f t="shared" si="0"/>
        <v>0</v>
      </c>
      <c r="I7" s="27">
        <f t="shared" si="1"/>
        <v>0</v>
      </c>
      <c r="J7" s="27">
        <f t="shared" si="2"/>
        <v>0</v>
      </c>
      <c r="K7" s="27">
        <f>I7+J8</f>
        <v>0</v>
      </c>
      <c r="L7" s="3"/>
    </row>
    <row r="8" spans="1:12" x14ac:dyDescent="0.25">
      <c r="A8" s="44">
        <v>5</v>
      </c>
      <c r="B8" s="42" t="s">
        <v>40</v>
      </c>
      <c r="C8" s="43" t="s">
        <v>48</v>
      </c>
      <c r="D8" s="4" t="s">
        <v>42</v>
      </c>
      <c r="E8" s="4">
        <v>1</v>
      </c>
      <c r="F8" s="1"/>
      <c r="G8" s="2">
        <v>0.23</v>
      </c>
      <c r="H8" s="27">
        <f t="shared" si="0"/>
        <v>0</v>
      </c>
      <c r="I8" s="27">
        <f t="shared" si="1"/>
        <v>0</v>
      </c>
      <c r="J8" s="27">
        <f>H7*E7</f>
        <v>0</v>
      </c>
      <c r="K8" s="27">
        <f>I8+J9</f>
        <v>0</v>
      </c>
      <c r="L8" s="3"/>
    </row>
    <row r="9" spans="1:12" x14ac:dyDescent="0.25">
      <c r="A9" s="56" t="s">
        <v>18</v>
      </c>
      <c r="B9" s="54"/>
      <c r="C9" s="54"/>
      <c r="D9" s="54"/>
      <c r="E9" s="54"/>
      <c r="F9" s="54"/>
      <c r="G9" s="54"/>
      <c r="H9" s="55"/>
      <c r="I9" s="15">
        <f>SUM(I8:I8)</f>
        <v>0</v>
      </c>
      <c r="J9" s="15">
        <f>SUM(J8:J8)</f>
        <v>0</v>
      </c>
      <c r="K9" s="15">
        <f>SUM(K8:K8)</f>
        <v>0</v>
      </c>
    </row>
  </sheetData>
  <mergeCells count="2">
    <mergeCell ref="A9:H9"/>
    <mergeCell ref="A1:K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F92EF-064B-4C7F-937A-07666858D8AD}">
  <dimension ref="A1:M8"/>
  <sheetViews>
    <sheetView topLeftCell="E1" workbookViewId="0">
      <selection activeCell="L2" sqref="L2"/>
    </sheetView>
  </sheetViews>
  <sheetFormatPr defaultRowHeight="15.75" x14ac:dyDescent="0.25"/>
  <cols>
    <col min="2" max="2" width="20.5" bestFit="1" customWidth="1"/>
    <col min="3" max="3" width="52" customWidth="1"/>
    <col min="4" max="4" width="14.125" customWidth="1"/>
    <col min="6" max="6" width="13.875" customWidth="1"/>
    <col min="7" max="7" width="13.125" customWidth="1"/>
    <col min="8" max="8" width="16.875" customWidth="1"/>
    <col min="9" max="9" width="18.625" customWidth="1"/>
    <col min="10" max="10" width="15.625" customWidth="1"/>
    <col min="11" max="11" width="19.375" customWidth="1"/>
    <col min="12" max="12" width="42.5" customWidth="1"/>
    <col min="13" max="13" width="84.875" bestFit="1" customWidth="1"/>
  </cols>
  <sheetData>
    <row r="1" spans="1:13" ht="64.5" customHeight="1" x14ac:dyDescent="0.25">
      <c r="A1" s="50" t="s">
        <v>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7" t="s">
        <v>66</v>
      </c>
    </row>
    <row r="2" spans="1:13" ht="25.5" x14ac:dyDescent="0.25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9" t="s">
        <v>9</v>
      </c>
      <c r="J2" s="8" t="s">
        <v>10</v>
      </c>
      <c r="K2" s="8" t="s">
        <v>11</v>
      </c>
      <c r="L2" s="10" t="s">
        <v>19</v>
      </c>
    </row>
    <row r="3" spans="1:13" x14ac:dyDescent="0.25">
      <c r="A3" s="11">
        <v>1</v>
      </c>
      <c r="B3" s="11">
        <v>2</v>
      </c>
      <c r="C3" s="11">
        <v>3</v>
      </c>
      <c r="D3" s="11">
        <v>4</v>
      </c>
      <c r="E3" s="11">
        <v>5</v>
      </c>
      <c r="F3" s="36">
        <v>6</v>
      </c>
      <c r="G3" s="11">
        <v>7</v>
      </c>
      <c r="H3" s="11">
        <v>8</v>
      </c>
      <c r="I3" s="12">
        <v>9</v>
      </c>
      <c r="J3" s="11">
        <v>10</v>
      </c>
      <c r="K3" s="11">
        <v>11</v>
      </c>
      <c r="L3" s="13">
        <v>12</v>
      </c>
    </row>
    <row r="4" spans="1:13" ht="30" x14ac:dyDescent="0.25">
      <c r="A4" s="4" t="s">
        <v>13</v>
      </c>
      <c r="B4" s="4" t="s">
        <v>49</v>
      </c>
      <c r="C4" s="6" t="s">
        <v>50</v>
      </c>
      <c r="D4" s="4" t="s">
        <v>51</v>
      </c>
      <c r="E4" s="37">
        <v>15</v>
      </c>
      <c r="F4" s="38"/>
      <c r="G4" s="39">
        <v>0.23</v>
      </c>
      <c r="H4" s="27">
        <f>F4*G4</f>
        <v>0</v>
      </c>
      <c r="I4" s="27">
        <f>F4*E4</f>
        <v>0</v>
      </c>
      <c r="J4" s="27">
        <f>H4*E4</f>
        <v>0</v>
      </c>
      <c r="K4" s="27">
        <f>I4+J4</f>
        <v>0</v>
      </c>
      <c r="L4" s="3"/>
      <c r="M4" s="58" t="s">
        <v>52</v>
      </c>
    </row>
    <row r="5" spans="1:13" ht="30" x14ac:dyDescent="0.25">
      <c r="A5" s="4" t="s">
        <v>36</v>
      </c>
      <c r="B5" s="4" t="s">
        <v>49</v>
      </c>
      <c r="C5" s="6" t="s">
        <v>53</v>
      </c>
      <c r="D5" s="4" t="s">
        <v>51</v>
      </c>
      <c r="E5" s="37">
        <v>15</v>
      </c>
      <c r="F5" s="38"/>
      <c r="G5" s="39">
        <v>0.23</v>
      </c>
      <c r="H5" s="27">
        <f t="shared" ref="H5:H6" si="0">F5*G5</f>
        <v>0</v>
      </c>
      <c r="I5" s="27">
        <f t="shared" ref="I5:I6" si="1">F5*E5</f>
        <v>0</v>
      </c>
      <c r="J5" s="27">
        <f t="shared" ref="J5:J6" si="2">H5*E5</f>
        <v>0</v>
      </c>
      <c r="K5" s="27"/>
      <c r="L5" s="3"/>
      <c r="M5" s="58"/>
    </row>
    <row r="6" spans="1:13" ht="30" x14ac:dyDescent="0.25">
      <c r="A6" s="4" t="s">
        <v>54</v>
      </c>
      <c r="B6" s="4" t="s">
        <v>49</v>
      </c>
      <c r="C6" s="6" t="s">
        <v>55</v>
      </c>
      <c r="D6" s="4" t="s">
        <v>51</v>
      </c>
      <c r="E6" s="37">
        <v>15</v>
      </c>
      <c r="F6" s="38"/>
      <c r="G6" s="39">
        <v>0.23</v>
      </c>
      <c r="H6" s="27">
        <f t="shared" si="0"/>
        <v>0</v>
      </c>
      <c r="I6" s="27">
        <f t="shared" si="1"/>
        <v>0</v>
      </c>
      <c r="J6" s="27">
        <f t="shared" si="2"/>
        <v>0</v>
      </c>
      <c r="K6" s="27"/>
      <c r="L6" s="3"/>
      <c r="M6" s="58"/>
    </row>
    <row r="7" spans="1:13" ht="30" x14ac:dyDescent="0.25">
      <c r="A7" s="4" t="s">
        <v>56</v>
      </c>
      <c r="B7" s="4" t="s">
        <v>49</v>
      </c>
      <c r="C7" s="6" t="s">
        <v>57</v>
      </c>
      <c r="D7" s="4" t="s">
        <v>51</v>
      </c>
      <c r="E7" s="37">
        <v>15</v>
      </c>
      <c r="F7" s="38"/>
      <c r="G7" s="39">
        <v>0.23</v>
      </c>
      <c r="H7" s="27">
        <f>F7*G7</f>
        <v>0</v>
      </c>
      <c r="I7" s="27">
        <f>F7*E7</f>
        <v>0</v>
      </c>
      <c r="J7" s="27">
        <f>H7*E7</f>
        <v>0</v>
      </c>
      <c r="K7" s="27">
        <f>I7+J7</f>
        <v>0</v>
      </c>
      <c r="L7" s="3"/>
      <c r="M7" s="58"/>
    </row>
    <row r="8" spans="1:13" x14ac:dyDescent="0.25">
      <c r="A8" s="52" t="s">
        <v>18</v>
      </c>
      <c r="B8" s="53"/>
      <c r="C8" s="53"/>
      <c r="D8" s="53"/>
      <c r="E8" s="53"/>
      <c r="F8" s="53"/>
      <c r="G8" s="53"/>
      <c r="H8" s="57"/>
      <c r="I8" s="15">
        <f>SUM(I4:I7)</f>
        <v>0</v>
      </c>
      <c r="J8" s="15">
        <f>SUM(J4:J7)</f>
        <v>0</v>
      </c>
      <c r="K8" s="15">
        <f>SUM(K4:K7)</f>
        <v>0</v>
      </c>
    </row>
  </sheetData>
  <mergeCells count="3">
    <mergeCell ref="A1:K1"/>
    <mergeCell ref="A8:H8"/>
    <mergeCell ref="M4:M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849db13-fdeb-441a-9dd1-af1809b0b38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11A365E6CEFC4EAF8D20199C746626" ma:contentTypeVersion="18" ma:contentTypeDescription="Utwórz nowy dokument." ma:contentTypeScope="" ma:versionID="fa729372adf6e8a5756dac061bc5f815">
  <xsd:schema xmlns:xsd="http://www.w3.org/2001/XMLSchema" xmlns:xs="http://www.w3.org/2001/XMLSchema" xmlns:p="http://schemas.microsoft.com/office/2006/metadata/properties" xmlns:ns3="c849db13-fdeb-441a-9dd1-af1809b0b388" xmlns:ns4="6f070611-44b4-419e-8b84-a1568e90c77b" targetNamespace="http://schemas.microsoft.com/office/2006/metadata/properties" ma:root="true" ma:fieldsID="87fa7cb75e6f8c1d86f97fd86eccdeab" ns3:_="" ns4:_="">
    <xsd:import namespace="c849db13-fdeb-441a-9dd1-af1809b0b388"/>
    <xsd:import namespace="6f070611-44b4-419e-8b84-a1568e90c77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49db13-fdeb-441a-9dd1-af1809b0b3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070611-44b4-419e-8b84-a1568e90c77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943D82-21D8-49FD-BE9B-2AD3D547EA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6EEDEE-0530-4A39-8015-ACA05D5F6250}">
  <ds:schemaRefs>
    <ds:schemaRef ds:uri="http://schemas.microsoft.com/office/2006/metadata/properties"/>
    <ds:schemaRef ds:uri="http://schemas.microsoft.com/office/infopath/2007/PartnerControls"/>
    <ds:schemaRef ds:uri="c849db13-fdeb-441a-9dd1-af1809b0b388"/>
  </ds:schemaRefs>
</ds:datastoreItem>
</file>

<file path=customXml/itemProps3.xml><?xml version="1.0" encoding="utf-8"?>
<ds:datastoreItem xmlns:ds="http://schemas.openxmlformats.org/officeDocument/2006/customXml" ds:itemID="{50563B4E-45F6-4B4A-AC5D-34223CC606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49db13-fdeb-441a-9dd1-af1809b0b388"/>
    <ds:schemaRef ds:uri="6f070611-44b4-419e-8b84-a1568e90c7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3</vt:i4>
      </vt:variant>
    </vt:vector>
  </HeadingPairs>
  <TitlesOfParts>
    <vt:vector size="9" baseType="lpstr">
      <vt:lpstr>Cz. 1 Proszek3D</vt:lpstr>
      <vt:lpstr>Cz. 2 Proszki</vt:lpstr>
      <vt:lpstr>Cz. 3 Proszki inne</vt:lpstr>
      <vt:lpstr>CZ. 4 Proszki zawierające REE </vt:lpstr>
      <vt:lpstr>Cz. 5 Pręty</vt:lpstr>
      <vt:lpstr>CZ. 6 Inne-nikiel</vt:lpstr>
      <vt:lpstr>'Cz. 1 Proszek3D'!Obszar_wydruku</vt:lpstr>
      <vt:lpstr>'Cz. 2 Proszki'!Obszar_wydruku</vt:lpstr>
      <vt:lpstr>'Cz. 3 Proszki inne'!Obszar_wydruku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Ewa Kijeńska</dc:creator>
  <cp:keywords/>
  <dc:description/>
  <cp:lastModifiedBy>Wróblewska Marianna</cp:lastModifiedBy>
  <cp:revision/>
  <dcterms:created xsi:type="dcterms:W3CDTF">2022-05-02T16:50:42Z</dcterms:created>
  <dcterms:modified xsi:type="dcterms:W3CDTF">2024-11-21T11:38:12Z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0x0101003111A365E6CEFC4EAF8D20199C746626</vt:lpwstr>
  </property>
</Properties>
</file>